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320" windowHeight="8448"/>
  </bookViews>
  <sheets>
    <sheet name="Лист1" sheetId="1" r:id="rId1"/>
  </sheets>
  <definedNames>
    <definedName name="_xlnm._FilterDatabase" localSheetId="0" hidden="1">Лист1!$A$12:$K$23</definedName>
    <definedName name="_xlnm.Print_Titles" localSheetId="0">Лист1!$10:$12</definedName>
    <definedName name="_xlnm.Print_Area" localSheetId="0">Лист1!$A$1:$J$33</definedName>
  </definedNames>
  <calcPr calcId="144525"/>
</workbook>
</file>

<file path=xl/calcChain.xml><?xml version="1.0" encoding="utf-8"?>
<calcChain xmlns="http://schemas.openxmlformats.org/spreadsheetml/2006/main">
  <c r="G13" i="1" l="1"/>
  <c r="E13" i="1" l="1"/>
  <c r="G21" i="1" l="1"/>
  <c r="G20" i="1" s="1"/>
  <c r="F21" i="1"/>
  <c r="F20" i="1" s="1"/>
  <c r="F23" i="1" s="1"/>
  <c r="E21" i="1"/>
  <c r="E20" i="1" s="1"/>
  <c r="E18" i="1"/>
  <c r="G18" i="1" l="1"/>
  <c r="F18" i="1"/>
  <c r="G16" i="1"/>
  <c r="F16" i="1"/>
  <c r="E16" i="1"/>
  <c r="F13" i="1"/>
  <c r="G23" i="1" l="1"/>
  <c r="E23" i="1"/>
  <c r="I19" i="1"/>
  <c r="H19" i="1"/>
  <c r="I17" i="1"/>
  <c r="H17" i="1"/>
  <c r="I14" i="1"/>
  <c r="H14" i="1"/>
  <c r="I13" i="1" l="1"/>
  <c r="H21" i="1"/>
  <c r="H16" i="1"/>
  <c r="H18" i="1"/>
  <c r="H13" i="1"/>
  <c r="I16" i="1"/>
  <c r="I18" i="1"/>
  <c r="I21" i="1" l="1"/>
  <c r="H20" i="1" l="1"/>
  <c r="I20" i="1"/>
  <c r="H23" i="1"/>
  <c r="I23" i="1"/>
</calcChain>
</file>

<file path=xl/sharedStrings.xml><?xml version="1.0" encoding="utf-8"?>
<sst xmlns="http://schemas.openxmlformats.org/spreadsheetml/2006/main" count="51" uniqueCount="41">
  <si>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</si>
  <si>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</si>
  <si>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</si>
  <si>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</si>
  <si>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</si>
  <si>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</si>
  <si>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</si>
  <si>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</si>
  <si>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</si>
  <si>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</si>
  <si>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</si>
  <si>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</si>
  <si>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</si>
  <si>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</si>
  <si>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</si>
  <si>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</si>
  <si>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</si>
  <si>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</si>
  <si>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</si>
  <si>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</si>
  <si>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</si>
  <si>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</si>
  <si>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</si>
  <si>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</si>
  <si>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</si>
  <si>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</si>
  <si>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</si>
  <si>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</si>
  <si>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 xml:space="preserve">Номер основного меропрития </t>
  </si>
  <si>
    <t>Основные мероприятия муниципальной программы (их связь с целевыми показателями муниципальной программы)</t>
  </si>
  <si>
    <t xml:space="preserve">Отчет об исполнении муниципальной программы  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</si>
  <si>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</si>
  <si>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</si>
  <si>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</si>
  <si>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</si>
  <si>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</si>
  <si>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>Быкова Е.В.</t>
  </si>
  <si>
    <t xml:space="preserve">Приложение 1
к письму Департамента финансов 
администрации города Югорска 
от ______________№_____       </t>
  </si>
  <si>
    <r>
      <t xml:space="preserve">по состоянию на </t>
    </r>
    <r>
      <rPr>
        <b/>
        <u/>
        <sz val="18"/>
        <rFont val="Times New Roman"/>
        <family val="1"/>
        <charset val="204"/>
      </rPr>
      <t xml:space="preserve">1 июля </t>
    </r>
    <r>
      <rPr>
        <b/>
        <sz val="18"/>
        <rFont val="Times New Roman"/>
        <family val="1"/>
        <charset val="204"/>
      </rPr>
      <t xml:space="preserve"> </t>
    </r>
    <r>
      <rPr>
        <b/>
        <u/>
        <sz val="18"/>
        <rFont val="Times New Roman"/>
        <family val="1"/>
        <charset val="204"/>
      </rPr>
      <t>2020</t>
    </r>
    <r>
      <rPr>
        <b/>
        <sz val="18"/>
        <rFont val="Times New Roman"/>
        <family val="1"/>
        <charset val="204"/>
      </rPr>
      <t xml:space="preserve"> года</t>
    </r>
  </si>
  <si>
    <t>Осуществлялось совершенствование нормативного правового регулирования в сфере бюджетных правоотношений в городе Югорске. Подготовлен проект решения Думы города Югорска «О внесении изменений в решение Думы города Югорска от 24.12.2019 № 106 «О бюджете города Югорска на 2020 год и на плановый период 2021 и 2022 годов» (утвержден решением Думы города Югорска от 09.04.2020 № 17).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2019 год. Подготовлен и представлен в контрольно-счетную палату города Югорска для проведения внешней проверки годовой отчет об исполнении бюджета города Югорска за 2019 год и пояснительная записка к нему. Подготовлен и представлен в Думу города Югорска и контрольно-счетную палату города Югорска отчет об исполнении бюджета города Югорска за 1 квартал 2020 года (утвержден постановлением администрации города Югорска от 19.05.2020 № 663). Проводился контроль за операциями с бюджетными средствами на соответствие бюджетному законодательству.  Проведен мониторинг качества финансового менеджмента, осуществляемого главными администраторами средств бюджета города Югорска, по итогам 2019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10. Подготовлены и представлены в Департамент финансов Ханты-Мансийского автономного округа - Югры материалы к мониторингу и оценки качества организации и осуществления бюджетного процесса в городских округах и муниципальных районах Ханты-Мансийского автономного округа - Югры по итогам 2019 года (по результатам мониторинга город Югорск занял 8 место среди городских округов из 13 оцениваемых).
Обеспечивалось функционирование департамента финансов администрации города Югорска. Осуществлено организационное обеспечение проведения Общественного совета при администрации города Югорска в сфере бюджетных правоотношений. Проведены заседания Общественного совета (протокол от 09.01.2020 № 1, от 20.05.2020 № 2).</t>
  </si>
  <si>
    <t xml:space="preserve"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 размещалась информация о деятельности департамента финансов на официальном сайте органов местного самоуправления города Югорска www.adm.ugorsk.ru. Подготовлены и размещены на официальном сайте органов местного самоуправления города Югорска www.adm.ugorsk.ru в доступной для граждан форме:
- ежеквартальный отчет об исполнении бюджета города Югорска за 1 квартал 2020 года (постановление администрации города Югорска от 19.05.2020 № 663);
- бюджет города Югорска на 2020 год и на плановый период 2021 и 2022 годов с учетом вносимых в него изменений на основании решения Думы города Югорска от 09.04.2020 №17.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</si>
</sst>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u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3" zoomScale="50" zoomScaleNormal="50" zoomScaleSheetLayoutView="40" workbookViewId="0">
      <selection activeCell="J16" sqref="J16:J17"/>
    </sheetView>
  </sheetViews>
  <sheetFormatPr defaultColWidth="9.109375" defaultRowHeight="23.4" x14ac:dyDescent="0.45"/>
  <cols>
    <col min="1" max="1" width="12.21875" style="1" customWidth="1"/>
    <col min="2" max="2" width="31.33203125" style="1" customWidth="1"/>
    <col min="3" max="3" width="22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20.5546875" style="1" customWidth="1"/>
    <col min="11" max="16384" width="9.109375" style="1"/>
  </cols>
  <sheetData>
    <row r="1" spans="1:16" ht="91.95" customHeight="1" x14ac:dyDescent="0.4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</row>
    <row r="2" spans="1:16" ht="26.25" customHeight="1" x14ac:dyDescent="0.45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</row>
    <row r="3" spans="1:16" x14ac:dyDescent="0.45">
      <c r="A3" s="42" t="s">
        <v>38</v>
      </c>
      <c r="B3" s="42"/>
      <c r="C3" s="42"/>
      <c r="D3" s="42"/>
      <c r="E3" s="42"/>
      <c r="F3" s="42"/>
      <c r="G3" s="42"/>
      <c r="H3" s="42"/>
      <c r="I3" s="42"/>
      <c r="J3" s="42"/>
    </row>
    <row r="4" spans="1:16" x14ac:dyDescent="0.4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6" x14ac:dyDescent="0.45">
      <c r="A5" s="43" t="s">
        <v>26</v>
      </c>
      <c r="B5" s="43"/>
      <c r="C5" s="43"/>
      <c r="D5" s="43"/>
      <c r="E5" s="43"/>
      <c r="F5" s="43"/>
      <c r="G5" s="43"/>
      <c r="H5" s="43"/>
      <c r="I5" s="43"/>
      <c r="J5" s="43"/>
    </row>
    <row r="6" spans="1:16" x14ac:dyDescent="0.45">
      <c r="A6" s="44" t="s">
        <v>27</v>
      </c>
      <c r="B6" s="44"/>
      <c r="C6" s="44"/>
      <c r="D6" s="44"/>
      <c r="E6" s="44"/>
      <c r="F6" s="44"/>
      <c r="G6" s="44"/>
      <c r="H6" s="44"/>
      <c r="I6" s="44"/>
      <c r="J6" s="44"/>
    </row>
    <row r="7" spans="1:16" x14ac:dyDescent="0.45">
      <c r="A7" s="43" t="s">
        <v>10</v>
      </c>
      <c r="B7" s="43"/>
      <c r="C7" s="43"/>
      <c r="D7" s="43"/>
      <c r="E7" s="43"/>
      <c r="F7" s="43"/>
      <c r="G7" s="43"/>
      <c r="H7" s="43"/>
      <c r="I7" s="43"/>
      <c r="J7" s="43"/>
    </row>
    <row r="8" spans="1:16" x14ac:dyDescent="0.45">
      <c r="A8" s="44" t="s">
        <v>11</v>
      </c>
      <c r="B8" s="44"/>
      <c r="C8" s="44"/>
      <c r="D8" s="44"/>
      <c r="E8" s="44"/>
      <c r="F8" s="44"/>
      <c r="G8" s="44"/>
      <c r="H8" s="44"/>
      <c r="I8" s="44"/>
      <c r="J8" s="44"/>
    </row>
    <row r="9" spans="1:16" x14ac:dyDescent="0.45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6" ht="24.75" customHeight="1" x14ac:dyDescent="0.45">
      <c r="A10" s="36" t="s">
        <v>28</v>
      </c>
      <c r="B10" s="36" t="s">
        <v>29</v>
      </c>
      <c r="C10" s="36" t="s">
        <v>3</v>
      </c>
      <c r="D10" s="36" t="s">
        <v>0</v>
      </c>
      <c r="E10" s="36" t="s">
        <v>6</v>
      </c>
      <c r="F10" s="36" t="s">
        <v>7</v>
      </c>
      <c r="G10" s="36" t="s">
        <v>8</v>
      </c>
      <c r="H10" s="36" t="s">
        <v>9</v>
      </c>
      <c r="I10" s="36"/>
      <c r="J10" s="36" t="s">
        <v>22</v>
      </c>
    </row>
    <row r="11" spans="1:16" ht="160.80000000000001" customHeight="1" x14ac:dyDescent="0.45">
      <c r="A11" s="36"/>
      <c r="B11" s="36"/>
      <c r="C11" s="36"/>
      <c r="D11" s="36"/>
      <c r="E11" s="36"/>
      <c r="F11" s="36"/>
      <c r="G11" s="36"/>
      <c r="H11" s="8" t="s">
        <v>12</v>
      </c>
      <c r="I11" s="8" t="s">
        <v>13</v>
      </c>
      <c r="J11" s="36"/>
    </row>
    <row r="12" spans="1:16" x14ac:dyDescent="0.4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</row>
    <row r="13" spans="1:16" ht="409.6" customHeight="1" x14ac:dyDescent="0.45">
      <c r="A13" s="30">
        <v>1</v>
      </c>
      <c r="B13" s="37" t="s">
        <v>31</v>
      </c>
      <c r="C13" s="38" t="s">
        <v>4</v>
      </c>
      <c r="D13" s="15" t="s">
        <v>1</v>
      </c>
      <c r="E13" s="16">
        <f>E14</f>
        <v>35000</v>
      </c>
      <c r="F13" s="16">
        <f>F14</f>
        <v>35000</v>
      </c>
      <c r="G13" s="16">
        <f>G14</f>
        <v>20633.2</v>
      </c>
      <c r="H13" s="16">
        <f>G13-F13</f>
        <v>-14366.8</v>
      </c>
      <c r="I13" s="16">
        <f>G13/F13*100</f>
        <v>58.952000000000005</v>
      </c>
      <c r="J13" s="31" t="s">
        <v>39</v>
      </c>
    </row>
    <row r="14" spans="1:16" ht="239.4" customHeight="1" x14ac:dyDescent="0.45">
      <c r="A14" s="30"/>
      <c r="B14" s="37"/>
      <c r="C14" s="38"/>
      <c r="D14" s="39" t="s">
        <v>5</v>
      </c>
      <c r="E14" s="18">
        <v>35000</v>
      </c>
      <c r="F14" s="18">
        <v>35000</v>
      </c>
      <c r="G14" s="18">
        <v>20633.2</v>
      </c>
      <c r="H14" s="18">
        <f>G14-F14</f>
        <v>-14366.8</v>
      </c>
      <c r="I14" s="18">
        <f>G14/F14*100</f>
        <v>58.952000000000005</v>
      </c>
      <c r="J14" s="32"/>
    </row>
    <row r="15" spans="1:16" ht="249" customHeight="1" x14ac:dyDescent="0.45">
      <c r="A15" s="30"/>
      <c r="B15" s="37"/>
      <c r="C15" s="38"/>
      <c r="D15" s="40"/>
      <c r="E15" s="19"/>
      <c r="F15" s="19"/>
      <c r="G15" s="19"/>
      <c r="H15" s="19"/>
      <c r="I15" s="19"/>
      <c r="J15" s="33"/>
    </row>
    <row r="16" spans="1:16" ht="82.2" customHeight="1" x14ac:dyDescent="0.45">
      <c r="A16" s="30">
        <v>2</v>
      </c>
      <c r="B16" s="37" t="s">
        <v>32</v>
      </c>
      <c r="C16" s="38" t="s">
        <v>4</v>
      </c>
      <c r="D16" s="15" t="s">
        <v>1</v>
      </c>
      <c r="E16" s="16">
        <f>E17</f>
        <v>2200</v>
      </c>
      <c r="F16" s="16">
        <f>F17</f>
        <v>2200</v>
      </c>
      <c r="G16" s="16">
        <f>G17</f>
        <v>848.7</v>
      </c>
      <c r="H16" s="16">
        <f t="shared" ref="H16:H17" si="0">G16-F16</f>
        <v>-1351.3</v>
      </c>
      <c r="I16" s="16">
        <f t="shared" ref="I16:I17" si="1">G16/F16*100</f>
        <v>38.577272727272728</v>
      </c>
      <c r="J16" s="31" t="s">
        <v>40</v>
      </c>
      <c r="L16" s="47"/>
      <c r="M16" s="47"/>
      <c r="N16" s="47"/>
      <c r="O16" s="47"/>
      <c r="P16" s="47"/>
    </row>
    <row r="17" spans="1:16" ht="251.4" customHeight="1" x14ac:dyDescent="0.45">
      <c r="A17" s="30"/>
      <c r="B17" s="37"/>
      <c r="C17" s="38"/>
      <c r="D17" s="15" t="s">
        <v>5</v>
      </c>
      <c r="E17" s="16">
        <v>2200</v>
      </c>
      <c r="F17" s="16">
        <v>2200</v>
      </c>
      <c r="G17" s="16">
        <v>848.7</v>
      </c>
      <c r="H17" s="16">
        <f t="shared" si="0"/>
        <v>-1351.3</v>
      </c>
      <c r="I17" s="16">
        <f t="shared" si="1"/>
        <v>38.577272727272728</v>
      </c>
      <c r="J17" s="33"/>
      <c r="L17" s="47"/>
      <c r="M17" s="47"/>
      <c r="N17" s="47"/>
      <c r="O17" s="47"/>
      <c r="P17" s="47"/>
    </row>
    <row r="18" spans="1:16" ht="78.599999999999994" customHeight="1" x14ac:dyDescent="0.45">
      <c r="A18" s="30">
        <v>3</v>
      </c>
      <c r="B18" s="37" t="s">
        <v>33</v>
      </c>
      <c r="C18" s="38" t="s">
        <v>4</v>
      </c>
      <c r="D18" s="15" t="s">
        <v>1</v>
      </c>
      <c r="E18" s="16">
        <f>E19</f>
        <v>30300</v>
      </c>
      <c r="F18" s="16">
        <f>F19</f>
        <v>30300</v>
      </c>
      <c r="G18" s="16">
        <f>G19</f>
        <v>9362.1</v>
      </c>
      <c r="H18" s="16">
        <f t="shared" ref="H18:H19" si="2">G18-F18</f>
        <v>-20937.900000000001</v>
      </c>
      <c r="I18" s="16">
        <f t="shared" ref="I18:I19" si="3">G18/F18*100</f>
        <v>30.898019801980197</v>
      </c>
      <c r="J18" s="34" t="s">
        <v>25</v>
      </c>
    </row>
    <row r="19" spans="1:16" ht="66.599999999999994" customHeight="1" x14ac:dyDescent="0.45">
      <c r="A19" s="30"/>
      <c r="B19" s="37"/>
      <c r="C19" s="38"/>
      <c r="D19" s="15" t="s">
        <v>5</v>
      </c>
      <c r="E19" s="16">
        <v>30300</v>
      </c>
      <c r="F19" s="16">
        <v>30300</v>
      </c>
      <c r="G19" s="16">
        <v>9362.1</v>
      </c>
      <c r="H19" s="16">
        <f t="shared" si="2"/>
        <v>-20937.900000000001</v>
      </c>
      <c r="I19" s="16">
        <f t="shared" si="3"/>
        <v>30.898019801980197</v>
      </c>
      <c r="J19" s="35"/>
    </row>
    <row r="20" spans="1:16" x14ac:dyDescent="0.45">
      <c r="A20" s="24" t="s">
        <v>34</v>
      </c>
      <c r="B20" s="25"/>
      <c r="C20" s="26"/>
      <c r="D20" s="15" t="s">
        <v>1</v>
      </c>
      <c r="E20" s="16">
        <f>E21</f>
        <v>67500</v>
      </c>
      <c r="F20" s="16">
        <f t="shared" ref="F20" si="4">F21</f>
        <v>67500</v>
      </c>
      <c r="G20" s="16">
        <f t="shared" ref="G20" si="5">G21</f>
        <v>30844</v>
      </c>
      <c r="H20" s="16">
        <f t="shared" ref="H20:H21" si="6">G20-F20</f>
        <v>-36656</v>
      </c>
      <c r="I20" s="16">
        <f t="shared" ref="I20:I21" si="7">G20/F20*100</f>
        <v>45.694814814814819</v>
      </c>
      <c r="J20" s="13"/>
    </row>
    <row r="21" spans="1:16" ht="45.6" x14ac:dyDescent="0.45">
      <c r="A21" s="27"/>
      <c r="B21" s="28"/>
      <c r="C21" s="29"/>
      <c r="D21" s="15" t="s">
        <v>5</v>
      </c>
      <c r="E21" s="16">
        <f>E19+E17+E14</f>
        <v>67500</v>
      </c>
      <c r="F21" s="16">
        <f>F19+F17+F14</f>
        <v>67500</v>
      </c>
      <c r="G21" s="16">
        <f>G19+G17+G14</f>
        <v>30844</v>
      </c>
      <c r="H21" s="16">
        <f t="shared" si="6"/>
        <v>-36656</v>
      </c>
      <c r="I21" s="16">
        <f t="shared" si="7"/>
        <v>45.694814814814819</v>
      </c>
      <c r="J21" s="13"/>
    </row>
    <row r="22" spans="1:16" x14ac:dyDescent="0.45">
      <c r="A22" s="30" t="s">
        <v>2</v>
      </c>
      <c r="B22" s="30"/>
      <c r="C22" s="30"/>
      <c r="D22" s="30"/>
      <c r="E22" s="16"/>
      <c r="F22" s="16"/>
      <c r="G22" s="16"/>
      <c r="H22" s="17"/>
      <c r="I22" s="17"/>
      <c r="J22" s="14"/>
    </row>
    <row r="23" spans="1:16" ht="46.5" customHeight="1" x14ac:dyDescent="0.45">
      <c r="A23" s="21" t="s">
        <v>23</v>
      </c>
      <c r="B23" s="22"/>
      <c r="C23" s="22"/>
      <c r="D23" s="23"/>
      <c r="E23" s="16">
        <f>E20</f>
        <v>67500</v>
      </c>
      <c r="F23" s="16">
        <f t="shared" ref="F23" si="8">F20</f>
        <v>67500</v>
      </c>
      <c r="G23" s="16">
        <f t="shared" ref="G23" si="9">G20</f>
        <v>30844</v>
      </c>
      <c r="H23" s="16">
        <f t="shared" ref="H23" si="10">G23-F23</f>
        <v>-36656</v>
      </c>
      <c r="I23" s="16">
        <f t="shared" ref="I23" si="11">G23/F23*100</f>
        <v>45.694814814814819</v>
      </c>
      <c r="J23" s="14"/>
    </row>
    <row r="24" spans="1:16" x14ac:dyDescent="0.45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6" ht="45.75" customHeight="1" x14ac:dyDescent="0.45">
      <c r="A25" s="7"/>
      <c r="B25" s="45" t="s">
        <v>10</v>
      </c>
      <c r="C25" s="45"/>
      <c r="D25" s="45"/>
      <c r="E25" s="48" t="s">
        <v>35</v>
      </c>
      <c r="F25" s="48"/>
      <c r="G25" s="10" t="s">
        <v>21</v>
      </c>
      <c r="H25" s="7"/>
      <c r="I25" s="7"/>
      <c r="J25" s="7"/>
    </row>
    <row r="26" spans="1:16" x14ac:dyDescent="0.45">
      <c r="A26" s="7"/>
      <c r="B26" s="46" t="s">
        <v>14</v>
      </c>
      <c r="C26" s="46"/>
      <c r="D26" s="46"/>
      <c r="E26" s="46" t="s">
        <v>15</v>
      </c>
      <c r="F26" s="46"/>
      <c r="G26" s="11" t="s">
        <v>16</v>
      </c>
      <c r="H26" s="7"/>
      <c r="I26" s="7"/>
      <c r="J26" s="7"/>
    </row>
    <row r="27" spans="1:16" hidden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6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6" x14ac:dyDescent="0.45">
      <c r="A29" s="7"/>
      <c r="B29" s="12" t="s">
        <v>36</v>
      </c>
      <c r="C29" s="10" t="s">
        <v>18</v>
      </c>
      <c r="D29" s="12" t="s">
        <v>20</v>
      </c>
      <c r="E29" s="7"/>
      <c r="F29" s="7"/>
      <c r="G29" s="7"/>
      <c r="H29" s="7"/>
      <c r="I29" s="7"/>
      <c r="J29" s="7"/>
    </row>
    <row r="30" spans="1:16" x14ac:dyDescent="0.45">
      <c r="A30" s="7"/>
      <c r="B30" s="12"/>
      <c r="C30" s="10"/>
      <c r="D30" s="12"/>
      <c r="E30" s="7"/>
      <c r="F30" s="7"/>
      <c r="G30" s="7"/>
      <c r="H30" s="7"/>
      <c r="I30" s="7"/>
      <c r="J30" s="7"/>
    </row>
    <row r="31" spans="1:16" ht="92.4" customHeight="1" x14ac:dyDescent="0.45">
      <c r="B31" s="3" t="s">
        <v>17</v>
      </c>
      <c r="C31" s="2" t="s">
        <v>16</v>
      </c>
      <c r="D31" s="2" t="s">
        <v>19</v>
      </c>
    </row>
    <row r="33" spans="1:3" x14ac:dyDescent="0.45">
      <c r="A33" s="41" t="s">
        <v>24</v>
      </c>
      <c r="B33" s="41"/>
      <c r="C33" s="4">
        <v>44027</v>
      </c>
    </row>
  </sheetData>
  <mergeCells count="43">
    <mergeCell ref="A16:A17"/>
    <mergeCell ref="A18:A19"/>
    <mergeCell ref="B18:B19"/>
    <mergeCell ref="B16:B17"/>
    <mergeCell ref="C16:C17"/>
    <mergeCell ref="B25:D25"/>
    <mergeCell ref="B26:D26"/>
    <mergeCell ref="C18:C19"/>
    <mergeCell ref="L16:P17"/>
    <mergeCell ref="E26:F26"/>
    <mergeCell ref="E25:F25"/>
    <mergeCell ref="E14:E15"/>
    <mergeCell ref="F14:F15"/>
    <mergeCell ref="D14:D15"/>
    <mergeCell ref="A33:B33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G14:G15"/>
    <mergeCell ref="H14:H15"/>
    <mergeCell ref="I14:I15"/>
    <mergeCell ref="A1:J1"/>
    <mergeCell ref="A23:D23"/>
    <mergeCell ref="A20:C21"/>
    <mergeCell ref="A22:D22"/>
    <mergeCell ref="J13:J15"/>
    <mergeCell ref="J16:J17"/>
    <mergeCell ref="J18:J19"/>
    <mergeCell ref="A13:A15"/>
    <mergeCell ref="C10:C11"/>
    <mergeCell ref="A10:A11"/>
    <mergeCell ref="B10:B11"/>
    <mergeCell ref="B13:B15"/>
    <mergeCell ref="C13:C15"/>
  </mergeCells>
  <pageMargins left="0.39370078740157483" right="0.39370078740157483" top="0.78740157480314965" bottom="0.39370078740157483" header="0.31496062992125984" footer="0.31496062992125984"/>
  <pageSetup paperSize="9" scale="34" fitToHeight="0" orientation="landscape" r:id="rId1"/>
  <rowBreaks count="1" manualBreakCount="1">
    <brk id="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Гущина Ирина Анатольевна</cp:lastModifiedBy>
  <cp:lastPrinted>2020-07-10T10:08:34Z</cp:lastPrinted>
  <dcterms:created xsi:type="dcterms:W3CDTF">2013-08-08T12:02:55Z</dcterms:created>
  <dcterms:modified xsi:type="dcterms:W3CDTF">2020-07-14T06:04:48Z</dcterms:modified>
</cp:coreProperties>
</file>